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Лист1!$C$13</definedName>
    <definedName name="Year">Лист1!$A$1</definedName>
    <definedName name="_xlnm.Print_Titles" localSheetId="0">Лист1!$17:$18</definedName>
    <definedName name="_xlnm.Print_Area" localSheetId="0">Лист1!$A$1:$C$154</definedName>
  </definedNames>
  <calcPr calcId="162913"/>
</workbook>
</file>

<file path=xl/calcChain.xml><?xml version="1.0" encoding="utf-8"?>
<calcChain xmlns="http://schemas.openxmlformats.org/spreadsheetml/2006/main">
  <c r="C156" i="1" l="1"/>
  <c r="C159" i="1" s="1"/>
  <c r="A1" i="1" l="1"/>
  <c r="B12" i="1" s="1"/>
  <c r="C4" i="1" l="1"/>
  <c r="B5" i="1"/>
  <c r="A15" i="1"/>
  <c r="C11" i="1"/>
</calcChain>
</file>

<file path=xl/sharedStrings.xml><?xml version="1.0" encoding="utf-8"?>
<sst xmlns="http://schemas.openxmlformats.org/spreadsheetml/2006/main" count="283" uniqueCount="282">
  <si>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</si>
  <si>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</si>
  <si>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</si>
  <si>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</si>
  <si>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</si>
  <si>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</si>
  <si>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</si>
  <si>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</si>
  <si>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</si>
  <si>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</si>
  <si>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</si>
  <si>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</si>
  <si>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</si>
  <si>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</si>
  <si>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</si>
  <si>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</si>
  <si>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</si>
  <si>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</si>
  <si>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</si>
  <si>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</si>
  <si>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</si>
  <si>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</si>
  <si>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</si>
  <si>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</si>
  <si>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</si>
  <si>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</si>
  <si>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</si>
  <si>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</si>
  <si>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</si>
  <si>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</si>
  <si>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</si>
  <si>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</si>
  <si>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</si>
  <si>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</si>
  <si>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</si>
  <si>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</si>
  <si>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</si>
  <si>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</si>
  <si>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</si>
  <si>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</si>
  <si>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</si>
  <si>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</si>
  <si>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</si>
  <si>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</si>
  <si>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</si>
  <si>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</si>
  <si>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</si>
  <si>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</si>
  <si>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</si>
  <si>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</si>
  <si>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</si>
  <si>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</si>
  <si>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</si>
  <si>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</si>
  <si>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</si>
  <si>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</si>
  <si>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</si>
  <si>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</si>
  <si>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</si>
  <si>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</si>
  <si>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</si>
  <si>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</si>
  <si>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</si>
  <si>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</si>
  <si>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</si>
  <si>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</si>
  <si>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</si>
  <si>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</si>
  <si>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</si>
  <si>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</si>
  <si>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</si>
  <si>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</si>
  <si>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</si>
  <si>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</si>
  <si>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</si>
  <si>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</si>
  <si>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</si>
  <si>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</si>
  <si>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</si>
  <si>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</si>
  <si>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</si>
  <si>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</si>
  <si>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</si>
  <si>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</si>
  <si>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</si>
  <si>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</si>
  <si>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</si>
  <si>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</si>
  <si>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</si>
  <si>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</si>
  <si>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</si>
  <si>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</si>
  <si>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</si>
  <si>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</si>
  <si>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</si>
  <si>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</si>
  <si>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</si>
  <si>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</si>
  <si>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</si>
  <si>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</si>
  <si>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</si>
  <si>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</si>
  <si>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</si>
  <si>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</si>
  <si>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</si>
  <si>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</si>
  <si>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</si>
  <si>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</si>
  <si>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</si>
  <si>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</si>
  <si>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</si>
  <si>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</si>
  <si>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</si>
  <si>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</si>
  <si>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</si>
  <si>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</si>
  <si>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</si>
  <si>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</si>
  <si>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</si>
  <si>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</si>
  <si>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</si>
  <si>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</si>
  <si>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</si>
  <si>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</si>
  <si>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</si>
  <si>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</si>
  <si>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</si>
  <si>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</si>
  <si>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</si>
  <si>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</si>
  <si>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</si>
  <si>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</si>
  <si>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</si>
  <si>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</si>
  <si>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</si>
  <si>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</si>
  <si>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</si>
  <si>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</si>
  <si>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</si>
  <si>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</si>
  <si>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</si>
  <si>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</si>
  <si>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</si>
  <si>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</si>
  <si>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</si>
  <si>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</si>
  <si>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</si>
  <si>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</si>
  <si>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</si>
  <si>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</si>
  <si>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</si>
  <si>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</si>
  <si>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</si>
  <si>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</si>
  <si>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</si>
  <si>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</si>
  <si>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</si>
  <si>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</si>
  <si>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</si>
  <si>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</si>
  <si>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</si>
  <si>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</si>
  <si>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</si>
  <si>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</si>
  <si>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</si>
  <si>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</si>
  <si>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</si>
  <si>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</si>
  <si>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</si>
  <si>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</si>
  <si>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</si>
  <si>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</si>
  <si>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</si>
  <si>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</si>
  <si>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</si>
  <si>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</si>
  <si>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</si>
  <si>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</si>
  <si>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</si>
  <si>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</si>
  <si>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</si>
  <si>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</si>
  <si>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</si>
  <si>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</si>
  <si>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</si>
  <si>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</si>
  <si>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</si>
  <si>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</si>
  <si>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</si>
  <si>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</si>
  <si>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</si>
  <si>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</si>
  <si>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</si>
  <si>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</si>
  <si>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</si>
  <si>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</si>
  <si>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</si>
  <si>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</si>
  <si>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</si>
  <si>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</si>
  <si>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</si>
  <si>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</si>
  <si>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</si>
  <si>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</si>
  <si>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</si>
  <si>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</si>
  <si>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</si>
  <si>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</si>
  <si>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</si>
  <si>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</si>
  <si>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</si>
  <si>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</si>
  <si>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</si>
  <si>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</si>
  <si>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</si>
  <si>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</si>
  <si>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</si>
  <si>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</si>
  <si>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</si>
  <si>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</si>
  <si>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</si>
  <si>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</si>
  <si>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</si>
  <si>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</si>
  <si>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</si>
  <si>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</si>
  <si>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</si>
  <si>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</si>
  <si>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</si>
  <si>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</si>
  <si>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</si>
  <si>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</si>
  <si>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</si>
  <si>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</si>
  <si>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</si>
  <si>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</si>
  <si>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</si>
  <si>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</si>
  <si>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</si>
  <si>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</si>
  <si>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</si>
  <si>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</si>
  <si>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</si>
  <si>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</si>
  <si>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</si>
  <si>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</si>
  <si>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</si>
  <si>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</si>
  <si>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</si>
  <si>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</si>
  <si>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</si>
  <si>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</si>
  <si>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</si>
  <si>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</si>
  <si>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</si>
  <si>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</si>
  <si>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</si>
  <si>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</si>
  <si>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</si>
  <si>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</si>
  <si>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</si>
  <si>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</si>
  <si>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</si>
  <si>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</si>
  <si>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</si>
  <si>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</si>
  <si>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</si>
  <si>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</si>
  <si>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</si>
  <si>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</si>
  <si>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</si>
  <si>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</si>
  <si>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</si>
  <si>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</si>
  <si>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</si>
  <si>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</si>
  <si>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2 19 00000 00 0000 000</t>
  </si>
  <si>
    <t>Возврат остатков субсидий, субвенций и иных межбюджетных трансфертов, имеющих целевое назначение, прошлых лет</t>
  </si>
  <si>
    <t>Всего</t>
  </si>
  <si>
    <t>от 24.11.2017 № 160</t>
  </si>
  <si>
    <t>Приложение 2</t>
  </si>
  <si>
    <t>от 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</si>
</sst>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0" fontId="9" fillId="0" borderId="1" xfId="0" applyFont="1" applyBorder="1" applyAlignment="1">
      <alignment horizontal="center"/>
    </xf>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
  <sheetViews>
    <sheetView tabSelected="1" view="pageBreakPreview" zoomScale="85" zoomScaleNormal="100" zoomScaleSheetLayoutView="85" workbookViewId="0"/>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A1" s="15">
        <f>YEAR(Date)</f>
        <v>2018</v>
      </c>
      <c r="C1" s="16" t="s">
        <v>280</v>
      </c>
    </row>
    <row r="2" spans="1:3" ht="14.85" customHeight="1" x14ac:dyDescent="0.25">
      <c r="A2" s="15" t="s">
        <v>9</v>
      </c>
      <c r="C2" s="16" t="s">
        <v>0</v>
      </c>
    </row>
    <row r="3" spans="1:3" ht="14.85" customHeight="1" x14ac:dyDescent="0.25">
      <c r="C3" s="16" t="s">
        <v>5</v>
      </c>
    </row>
    <row r="4" spans="1:3" ht="15" customHeight="1" x14ac:dyDescent="0.25">
      <c r="C4" s="16" t="str">
        <f>CONCATENATE("""О краевом бюджете на ",Year," год")</f>
        <v>"О краевом бюджете на 2018 год</v>
      </c>
    </row>
    <row r="5" spans="1:3" ht="15" customHeight="1" x14ac:dyDescent="0.25">
      <c r="B5" s="32" t="str">
        <f>CONCATENATE("и на плановый период ",Year+1," и ",Year+2," годов""")</f>
        <v>и на плановый период 2019 и 2020 годов"</v>
      </c>
      <c r="C5" s="32"/>
    </row>
    <row r="6" spans="1:3" ht="17.25" customHeight="1" x14ac:dyDescent="0.25">
      <c r="C6" s="16" t="s">
        <v>281</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2" t="str">
        <f>CONCATENATE("и на плановый период ",Year+1," и ",Year+2," годов""")</f>
        <v>и на плановый период 2019 и 2020 годов"</v>
      </c>
      <c r="C12" s="32"/>
    </row>
    <row r="13" spans="1:3" ht="14.85" customHeight="1" x14ac:dyDescent="0.25">
      <c r="A13" s="20"/>
      <c r="B13" s="18"/>
      <c r="C13" s="16" t="s">
        <v>279</v>
      </c>
    </row>
    <row r="14" spans="1:3" ht="14.85" customHeight="1" x14ac:dyDescent="0.25">
      <c r="A14" s="21"/>
      <c r="B14" s="22"/>
      <c r="C14" s="23"/>
    </row>
    <row r="15" spans="1:3" ht="18.75" x14ac:dyDescent="0.3">
      <c r="A15" s="31" t="str">
        <f>CONCATENATE("Доходы  краевого бюджета на ",Year," год ")</f>
        <v xml:space="preserve">Доходы  краевого бюджета на 2018 год </v>
      </c>
      <c r="B15" s="31"/>
      <c r="C15" s="31"/>
    </row>
    <row r="16" spans="1:3" ht="14.85" customHeight="1" x14ac:dyDescent="0.25">
      <c r="A16" s="24"/>
      <c r="B16" s="25" t="s">
        <v>1</v>
      </c>
      <c r="C16" s="26" t="s">
        <v>8</v>
      </c>
    </row>
    <row r="17" spans="1:10" ht="31.5" customHeight="1" x14ac:dyDescent="0.25">
      <c r="A17" s="27" t="s">
        <v>2</v>
      </c>
      <c r="B17" s="27" t="s">
        <v>3</v>
      </c>
      <c r="C17" s="27" t="s">
        <v>4</v>
      </c>
    </row>
    <row r="18" spans="1:10" ht="14.85" customHeight="1" x14ac:dyDescent="0.25">
      <c r="A18" s="29">
        <v>1</v>
      </c>
      <c r="B18" s="29">
        <v>2</v>
      </c>
      <c r="C18" s="29">
        <v>3</v>
      </c>
    </row>
    <row r="19" spans="1:10" ht="15.75" x14ac:dyDescent="0.25">
      <c r="A19" s="5" t="s">
        <v>10</v>
      </c>
      <c r="B19" s="6" t="s">
        <v>11</v>
      </c>
      <c r="C19" s="7">
        <v>21708521.57</v>
      </c>
    </row>
    <row r="20" spans="1:10" ht="15.75" x14ac:dyDescent="0.25">
      <c r="A20" s="5" t="s">
        <v>12</v>
      </c>
      <c r="B20" s="6" t="s">
        <v>13</v>
      </c>
      <c r="C20" s="7">
        <v>16342763.800000001</v>
      </c>
    </row>
    <row r="21" spans="1:10" ht="15.75" x14ac:dyDescent="0.25">
      <c r="A21" s="1" t="s">
        <v>14</v>
      </c>
      <c r="B21" s="2" t="s">
        <v>15</v>
      </c>
      <c r="C21" s="3">
        <v>3667400.8</v>
      </c>
    </row>
    <row r="22" spans="1:10" ht="15.75" x14ac:dyDescent="0.25">
      <c r="A22" s="1" t="s">
        <v>16</v>
      </c>
      <c r="B22" s="2" t="s">
        <v>17</v>
      </c>
      <c r="C22" s="3">
        <v>12675363</v>
      </c>
    </row>
    <row r="23" spans="1:10" ht="31.5" x14ac:dyDescent="0.25">
      <c r="A23" s="5" t="s">
        <v>18</v>
      </c>
      <c r="B23" s="6" t="s">
        <v>19</v>
      </c>
      <c r="C23" s="7">
        <v>1005829.216</v>
      </c>
    </row>
    <row r="24" spans="1:10" ht="31.5" x14ac:dyDescent="0.25">
      <c r="A24" s="11" t="s">
        <v>20</v>
      </c>
      <c r="B24" s="12" t="s">
        <v>21</v>
      </c>
      <c r="C24" s="13">
        <v>1005829.216</v>
      </c>
      <c r="D24" s="14"/>
      <c r="E24" s="14"/>
      <c r="F24" s="14"/>
      <c r="G24" s="14"/>
      <c r="H24" s="14"/>
      <c r="I24" s="14"/>
      <c r="J24" s="14"/>
    </row>
    <row r="25" spans="1:10" ht="15.75" x14ac:dyDescent="0.25">
      <c r="A25" s="1" t="s">
        <v>22</v>
      </c>
      <c r="B25" s="2" t="s">
        <v>23</v>
      </c>
      <c r="C25" s="3">
        <v>285070</v>
      </c>
    </row>
    <row r="26" spans="1:10" ht="110.25" x14ac:dyDescent="0.25">
      <c r="A26" s="1" t="s">
        <v>24</v>
      </c>
      <c r="B26" s="2" t="s">
        <v>25</v>
      </c>
      <c r="C26" s="3">
        <v>89163.745999999999</v>
      </c>
    </row>
    <row r="27" spans="1:10" ht="63" x14ac:dyDescent="0.25">
      <c r="A27" s="1" t="s">
        <v>26</v>
      </c>
      <c r="B27" s="2" t="s">
        <v>27</v>
      </c>
      <c r="C27" s="3">
        <v>219622.20600000001</v>
      </c>
    </row>
    <row r="28" spans="1:10" ht="78.75" x14ac:dyDescent="0.25">
      <c r="A28" s="1" t="s">
        <v>28</v>
      </c>
      <c r="B28" s="2" t="s">
        <v>29</v>
      </c>
      <c r="C28" s="3">
        <v>1999.9960000000001</v>
      </c>
    </row>
    <row r="29" spans="1:10" ht="63" x14ac:dyDescent="0.25">
      <c r="A29" s="1" t="s">
        <v>30</v>
      </c>
      <c r="B29" s="2" t="s">
        <v>31</v>
      </c>
      <c r="C29" s="3">
        <v>455549.788</v>
      </c>
    </row>
    <row r="30" spans="1:10" ht="63" x14ac:dyDescent="0.25">
      <c r="A30" s="1" t="s">
        <v>32</v>
      </c>
      <c r="B30" s="2" t="s">
        <v>33</v>
      </c>
      <c r="C30" s="3">
        <v>-45576.52</v>
      </c>
    </row>
    <row r="31" spans="1:10" ht="15.75" x14ac:dyDescent="0.25">
      <c r="A31" s="5" t="s">
        <v>34</v>
      </c>
      <c r="B31" s="6" t="s">
        <v>35</v>
      </c>
      <c r="C31" s="7">
        <v>840780</v>
      </c>
    </row>
    <row r="32" spans="1:10" ht="31.5" x14ac:dyDescent="0.25">
      <c r="A32" s="1" t="s">
        <v>36</v>
      </c>
      <c r="B32" s="2" t="s">
        <v>37</v>
      </c>
      <c r="C32" s="3">
        <v>840780</v>
      </c>
    </row>
    <row r="33" spans="1:10" ht="15.75" x14ac:dyDescent="0.25">
      <c r="A33" s="5" t="s">
        <v>38</v>
      </c>
      <c r="B33" s="6" t="s">
        <v>39</v>
      </c>
      <c r="C33" s="7">
        <v>2396342</v>
      </c>
    </row>
    <row r="34" spans="1:10" ht="15.75" x14ac:dyDescent="0.25">
      <c r="A34" s="1" t="s">
        <v>40</v>
      </c>
      <c r="B34" s="2" t="s">
        <v>41</v>
      </c>
      <c r="C34" s="3">
        <v>1636232</v>
      </c>
    </row>
    <row r="35" spans="1:10" ht="15.75" x14ac:dyDescent="0.25">
      <c r="A35" s="1" t="s">
        <v>42</v>
      </c>
      <c r="B35" s="2" t="s">
        <v>43</v>
      </c>
      <c r="C35" s="3">
        <v>759770</v>
      </c>
    </row>
    <row r="36" spans="1:10" ht="15.75" x14ac:dyDescent="0.25">
      <c r="A36" s="1" t="s">
        <v>44</v>
      </c>
      <c r="B36" s="2" t="s">
        <v>45</v>
      </c>
      <c r="C36" s="3">
        <v>340</v>
      </c>
    </row>
    <row r="37" spans="1:10" ht="31.5" x14ac:dyDescent="0.25">
      <c r="A37" s="5" t="s">
        <v>46</v>
      </c>
      <c r="B37" s="6" t="s">
        <v>47</v>
      </c>
      <c r="C37" s="7">
        <v>710680</v>
      </c>
    </row>
    <row r="38" spans="1:10" ht="15.75" x14ac:dyDescent="0.25">
      <c r="A38" s="1" t="s">
        <v>48</v>
      </c>
      <c r="B38" s="2" t="s">
        <v>49</v>
      </c>
      <c r="C38" s="3">
        <v>210420</v>
      </c>
    </row>
    <row r="39" spans="1:10" ht="31.5" x14ac:dyDescent="0.25">
      <c r="A39" s="11" t="s">
        <v>50</v>
      </c>
      <c r="B39" s="12" t="s">
        <v>51</v>
      </c>
      <c r="C39" s="13">
        <v>500260</v>
      </c>
      <c r="D39" s="14"/>
      <c r="E39" s="14"/>
      <c r="F39" s="14"/>
      <c r="G39" s="14"/>
      <c r="H39" s="14"/>
      <c r="I39" s="14"/>
      <c r="J39" s="14"/>
    </row>
    <row r="40" spans="1:10" ht="15.75" x14ac:dyDescent="0.25">
      <c r="A40" s="1" t="s">
        <v>52</v>
      </c>
      <c r="B40" s="2" t="s">
        <v>53</v>
      </c>
      <c r="C40" s="3">
        <v>7850</v>
      </c>
    </row>
    <row r="41" spans="1:10" ht="31.5" x14ac:dyDescent="0.25">
      <c r="A41" s="1" t="s">
        <v>54</v>
      </c>
      <c r="B41" s="2" t="s">
        <v>55</v>
      </c>
      <c r="C41" s="3">
        <v>466710</v>
      </c>
    </row>
    <row r="42" spans="1:10" ht="31.5" x14ac:dyDescent="0.25">
      <c r="A42" s="1" t="s">
        <v>56</v>
      </c>
      <c r="B42" s="2" t="s">
        <v>57</v>
      </c>
      <c r="C42" s="3">
        <v>25700</v>
      </c>
    </row>
    <row r="43" spans="1:10" ht="15.75" x14ac:dyDescent="0.25">
      <c r="A43" s="5" t="s">
        <v>58</v>
      </c>
      <c r="B43" s="6" t="s">
        <v>59</v>
      </c>
      <c r="C43" s="7">
        <v>61665.716</v>
      </c>
    </row>
    <row r="44" spans="1:10" ht="31.5" x14ac:dyDescent="0.25">
      <c r="A44" s="5" t="s">
        <v>60</v>
      </c>
      <c r="B44" s="6" t="s">
        <v>61</v>
      </c>
      <c r="C44" s="7">
        <v>50</v>
      </c>
    </row>
    <row r="45" spans="1:10" ht="31.5" x14ac:dyDescent="0.25">
      <c r="A45" s="5" t="s">
        <v>62</v>
      </c>
      <c r="B45" s="6" t="s">
        <v>63</v>
      </c>
      <c r="C45" s="7">
        <v>69078.728000000003</v>
      </c>
    </row>
    <row r="46" spans="1:10" ht="47.25" x14ac:dyDescent="0.25">
      <c r="A46" s="1" t="s">
        <v>64</v>
      </c>
      <c r="B46" s="2" t="s">
        <v>65</v>
      </c>
      <c r="C46" s="3">
        <v>6548.8289999999997</v>
      </c>
    </row>
    <row r="47" spans="1:10" ht="31.5" x14ac:dyDescent="0.25">
      <c r="A47" s="1" t="s">
        <v>66</v>
      </c>
      <c r="B47" s="2" t="s">
        <v>67</v>
      </c>
      <c r="C47" s="3">
        <v>32004.008000000002</v>
      </c>
    </row>
    <row r="48" spans="1:10" ht="78.75" x14ac:dyDescent="0.25">
      <c r="A48" s="11" t="s">
        <v>68</v>
      </c>
      <c r="B48" s="12" t="s">
        <v>69</v>
      </c>
      <c r="C48" s="13">
        <v>11817.95</v>
      </c>
      <c r="D48" s="14"/>
      <c r="E48" s="14"/>
      <c r="F48" s="14"/>
      <c r="G48" s="14"/>
      <c r="H48" s="14"/>
      <c r="I48" s="14"/>
      <c r="J48" s="14"/>
    </row>
    <row r="49" spans="1:10" ht="63" x14ac:dyDescent="0.25">
      <c r="A49" s="1" t="s">
        <v>70</v>
      </c>
      <c r="B49" s="2" t="s">
        <v>71</v>
      </c>
      <c r="C49" s="3">
        <v>8500.4500000000007</v>
      </c>
    </row>
    <row r="50" spans="1:10" ht="63" x14ac:dyDescent="0.25">
      <c r="A50" s="1" t="s">
        <v>72</v>
      </c>
      <c r="B50" s="2" t="s">
        <v>73</v>
      </c>
      <c r="C50" s="3">
        <v>47</v>
      </c>
    </row>
    <row r="51" spans="1:10" ht="31.5" x14ac:dyDescent="0.25">
      <c r="A51" s="1" t="s">
        <v>74</v>
      </c>
      <c r="B51" s="2" t="s">
        <v>75</v>
      </c>
      <c r="C51" s="3">
        <v>3270.5</v>
      </c>
    </row>
    <row r="52" spans="1:10" ht="47.25" x14ac:dyDescent="0.25">
      <c r="A52" s="1" t="s">
        <v>76</v>
      </c>
      <c r="B52" s="2" t="s">
        <v>77</v>
      </c>
      <c r="C52" s="3">
        <v>16349.373</v>
      </c>
    </row>
    <row r="53" spans="1:10" ht="78.75" x14ac:dyDescent="0.25">
      <c r="A53" s="1" t="s">
        <v>78</v>
      </c>
      <c r="B53" s="2" t="s">
        <v>79</v>
      </c>
      <c r="C53" s="3">
        <v>1985.4190000000001</v>
      </c>
    </row>
    <row r="54" spans="1:10" ht="63" x14ac:dyDescent="0.25">
      <c r="A54" s="11" t="s">
        <v>80</v>
      </c>
      <c r="B54" s="12" t="s">
        <v>81</v>
      </c>
      <c r="C54" s="13">
        <v>373.149</v>
      </c>
      <c r="D54" s="14"/>
      <c r="E54" s="14"/>
      <c r="F54" s="14"/>
      <c r="G54" s="14"/>
      <c r="H54" s="14"/>
      <c r="I54" s="14"/>
      <c r="J54" s="14"/>
    </row>
    <row r="55" spans="1:10" ht="31.5" x14ac:dyDescent="0.25">
      <c r="A55" s="1" t="s">
        <v>82</v>
      </c>
      <c r="B55" s="2" t="s">
        <v>83</v>
      </c>
      <c r="C55" s="3">
        <v>210.6</v>
      </c>
    </row>
    <row r="56" spans="1:10" ht="78.75" x14ac:dyDescent="0.25">
      <c r="A56" s="1" t="s">
        <v>84</v>
      </c>
      <c r="B56" s="2" t="s">
        <v>85</v>
      </c>
      <c r="C56" s="3">
        <v>162.54900000000001</v>
      </c>
    </row>
    <row r="57" spans="1:10" ht="15.75" x14ac:dyDescent="0.25">
      <c r="A57" s="5" t="s">
        <v>86</v>
      </c>
      <c r="B57" s="6" t="s">
        <v>87</v>
      </c>
      <c r="C57" s="7">
        <v>55748.512000000002</v>
      </c>
    </row>
    <row r="58" spans="1:10" ht="15.75" x14ac:dyDescent="0.25">
      <c r="A58" s="1" t="s">
        <v>88</v>
      </c>
      <c r="B58" s="2" t="s">
        <v>89</v>
      </c>
      <c r="C58" s="3">
        <v>40425.892999999996</v>
      </c>
    </row>
    <row r="59" spans="1:10" ht="15.75" x14ac:dyDescent="0.25">
      <c r="A59" s="11" t="s">
        <v>90</v>
      </c>
      <c r="B59" s="12" t="s">
        <v>91</v>
      </c>
      <c r="C59" s="13">
        <v>3265</v>
      </c>
      <c r="D59" s="14"/>
      <c r="E59" s="14"/>
      <c r="F59" s="14"/>
      <c r="G59" s="14"/>
      <c r="H59" s="14"/>
      <c r="I59" s="14"/>
      <c r="J59" s="14"/>
    </row>
    <row r="60" spans="1:10" ht="47.25" x14ac:dyDescent="0.25">
      <c r="A60" s="1" t="s">
        <v>92</v>
      </c>
      <c r="B60" s="2" t="s">
        <v>93</v>
      </c>
      <c r="C60" s="3">
        <v>300</v>
      </c>
    </row>
    <row r="61" spans="1:10" ht="31.5" x14ac:dyDescent="0.25">
      <c r="A61" s="1" t="s">
        <v>94</v>
      </c>
      <c r="B61" s="2" t="s">
        <v>95</v>
      </c>
      <c r="C61" s="3">
        <v>2500</v>
      </c>
    </row>
    <row r="62" spans="1:10" ht="47.25" x14ac:dyDescent="0.25">
      <c r="A62" s="1" t="s">
        <v>96</v>
      </c>
      <c r="B62" s="2" t="s">
        <v>97</v>
      </c>
      <c r="C62" s="3">
        <v>150</v>
      </c>
    </row>
    <row r="63" spans="1:10" ht="31.5" x14ac:dyDescent="0.25">
      <c r="A63" s="1" t="s">
        <v>98</v>
      </c>
      <c r="B63" s="2" t="s">
        <v>99</v>
      </c>
      <c r="C63" s="3">
        <v>315</v>
      </c>
    </row>
    <row r="64" spans="1:10" ht="15.75" x14ac:dyDescent="0.25">
      <c r="A64" s="11" t="s">
        <v>100</v>
      </c>
      <c r="B64" s="12" t="s">
        <v>101</v>
      </c>
      <c r="C64" s="13">
        <v>12057.619000000001</v>
      </c>
      <c r="D64" s="14"/>
      <c r="E64" s="14"/>
      <c r="F64" s="14"/>
      <c r="G64" s="14"/>
      <c r="H64" s="14"/>
      <c r="I64" s="14"/>
      <c r="J64" s="14"/>
    </row>
    <row r="65" spans="1:10" ht="47.25" x14ac:dyDescent="0.25">
      <c r="A65" s="1" t="s">
        <v>102</v>
      </c>
      <c r="B65" s="2" t="s">
        <v>103</v>
      </c>
      <c r="C65" s="3">
        <v>134.30000000000001</v>
      </c>
    </row>
    <row r="66" spans="1:10" ht="31.5" x14ac:dyDescent="0.25">
      <c r="A66" s="1" t="s">
        <v>104</v>
      </c>
      <c r="B66" s="2" t="s">
        <v>105</v>
      </c>
      <c r="C66" s="3">
        <v>10076.444</v>
      </c>
    </row>
    <row r="67" spans="1:10" ht="31.5" x14ac:dyDescent="0.25">
      <c r="A67" s="1" t="s">
        <v>106</v>
      </c>
      <c r="B67" s="2" t="s">
        <v>107</v>
      </c>
      <c r="C67" s="3">
        <v>1846.875</v>
      </c>
    </row>
    <row r="68" spans="1:10" ht="31.5" x14ac:dyDescent="0.25">
      <c r="A68" s="5" t="s">
        <v>108</v>
      </c>
      <c r="B68" s="6" t="s">
        <v>109</v>
      </c>
      <c r="C68" s="7">
        <v>31662.414000000001</v>
      </c>
    </row>
    <row r="69" spans="1:10" ht="15.75" x14ac:dyDescent="0.25">
      <c r="A69" s="11" t="s">
        <v>110</v>
      </c>
      <c r="B69" s="12" t="s">
        <v>111</v>
      </c>
      <c r="C69" s="13">
        <v>19275.867999999999</v>
      </c>
      <c r="D69" s="14"/>
      <c r="E69" s="14"/>
      <c r="F69" s="14"/>
      <c r="G69" s="14"/>
      <c r="H69" s="14"/>
      <c r="I69" s="14"/>
      <c r="J69" s="14"/>
    </row>
    <row r="70" spans="1:10" ht="31.5" x14ac:dyDescent="0.25">
      <c r="A70" s="1" t="s">
        <v>112</v>
      </c>
      <c r="B70" s="2" t="s">
        <v>113</v>
      </c>
      <c r="C70" s="3">
        <v>97.8</v>
      </c>
    </row>
    <row r="71" spans="1:10" ht="78.75" x14ac:dyDescent="0.25">
      <c r="A71" s="1" t="s">
        <v>114</v>
      </c>
      <c r="B71" s="2" t="s">
        <v>115</v>
      </c>
      <c r="C71" s="3">
        <v>120</v>
      </c>
    </row>
    <row r="72" spans="1:10" ht="31.5" x14ac:dyDescent="0.25">
      <c r="A72" s="1" t="s">
        <v>116</v>
      </c>
      <c r="B72" s="2" t="s">
        <v>117</v>
      </c>
      <c r="C72" s="3">
        <v>19058.067999999999</v>
      </c>
    </row>
    <row r="73" spans="1:10" ht="15.75" x14ac:dyDescent="0.25">
      <c r="A73" s="11" t="s">
        <v>118</v>
      </c>
      <c r="B73" s="12" t="s">
        <v>119</v>
      </c>
      <c r="C73" s="13">
        <v>12386.546</v>
      </c>
      <c r="D73" s="14"/>
      <c r="E73" s="14"/>
      <c r="F73" s="14"/>
      <c r="G73" s="14"/>
      <c r="H73" s="14"/>
      <c r="I73" s="14"/>
      <c r="J73" s="14"/>
    </row>
    <row r="74" spans="1:10" ht="31.5" x14ac:dyDescent="0.25">
      <c r="A74" s="1" t="s">
        <v>120</v>
      </c>
      <c r="B74" s="2" t="s">
        <v>121</v>
      </c>
      <c r="C74" s="3">
        <v>2193.5500000000002</v>
      </c>
    </row>
    <row r="75" spans="1:10" ht="31.5" x14ac:dyDescent="0.25">
      <c r="A75" s="1" t="s">
        <v>122</v>
      </c>
      <c r="B75" s="2" t="s">
        <v>123</v>
      </c>
      <c r="C75" s="3">
        <v>10192.995999999999</v>
      </c>
    </row>
    <row r="76" spans="1:10" ht="15.75" x14ac:dyDescent="0.25">
      <c r="A76" s="5" t="s">
        <v>124</v>
      </c>
      <c r="B76" s="6" t="s">
        <v>125</v>
      </c>
      <c r="C76" s="7">
        <v>863.86</v>
      </c>
    </row>
    <row r="77" spans="1:10" ht="78.75" x14ac:dyDescent="0.25">
      <c r="A77" s="1" t="s">
        <v>126</v>
      </c>
      <c r="B77" s="2" t="s">
        <v>127</v>
      </c>
      <c r="C77" s="3">
        <v>863.86</v>
      </c>
    </row>
    <row r="78" spans="1:10" ht="15.75" x14ac:dyDescent="0.25">
      <c r="A78" s="5" t="s">
        <v>128</v>
      </c>
      <c r="B78" s="6" t="s">
        <v>129</v>
      </c>
      <c r="C78" s="7">
        <v>1495.1279999999999</v>
      </c>
    </row>
    <row r="79" spans="1:10" ht="31.5" x14ac:dyDescent="0.25">
      <c r="A79" s="1" t="s">
        <v>130</v>
      </c>
      <c r="B79" s="2" t="s">
        <v>131</v>
      </c>
      <c r="C79" s="3">
        <v>1399.431</v>
      </c>
    </row>
    <row r="80" spans="1:10" ht="78.75" x14ac:dyDescent="0.25">
      <c r="A80" s="1" t="s">
        <v>132</v>
      </c>
      <c r="B80" s="2" t="s">
        <v>133</v>
      </c>
      <c r="C80" s="3">
        <v>95.697000000000003</v>
      </c>
    </row>
    <row r="81" spans="1:10" ht="15.75" x14ac:dyDescent="0.25">
      <c r="A81" s="5" t="s">
        <v>134</v>
      </c>
      <c r="B81" s="6" t="s">
        <v>135</v>
      </c>
      <c r="C81" s="7">
        <v>191552.89600000001</v>
      </c>
    </row>
    <row r="82" spans="1:10" ht="15.75" x14ac:dyDescent="0.25">
      <c r="A82" s="1" t="s">
        <v>136</v>
      </c>
      <c r="B82" s="2" t="s">
        <v>137</v>
      </c>
      <c r="C82" s="3">
        <v>65</v>
      </c>
    </row>
    <row r="83" spans="1:10" ht="31.5" x14ac:dyDescent="0.25">
      <c r="A83" s="1" t="s">
        <v>138</v>
      </c>
      <c r="B83" s="2" t="s">
        <v>139</v>
      </c>
      <c r="C83" s="3">
        <v>3500</v>
      </c>
    </row>
    <row r="84" spans="1:10" ht="31.5" x14ac:dyDescent="0.25">
      <c r="A84" s="11" t="s">
        <v>140</v>
      </c>
      <c r="B84" s="12" t="s">
        <v>141</v>
      </c>
      <c r="C84" s="13">
        <v>181535</v>
      </c>
      <c r="D84" s="14"/>
      <c r="E84" s="14"/>
      <c r="F84" s="14"/>
      <c r="G84" s="14"/>
      <c r="H84" s="14"/>
      <c r="I84" s="14"/>
      <c r="J84" s="14"/>
    </row>
    <row r="85" spans="1:10" ht="47.25" x14ac:dyDescent="0.25">
      <c r="A85" s="1" t="s">
        <v>142</v>
      </c>
      <c r="B85" s="2" t="s">
        <v>143</v>
      </c>
      <c r="C85" s="3">
        <v>35</v>
      </c>
    </row>
    <row r="86" spans="1:10" ht="31.5" x14ac:dyDescent="0.25">
      <c r="A86" s="1" t="s">
        <v>144</v>
      </c>
      <c r="B86" s="2" t="s">
        <v>145</v>
      </c>
      <c r="C86" s="3">
        <v>181500</v>
      </c>
    </row>
    <row r="87" spans="1:10" ht="63" x14ac:dyDescent="0.25">
      <c r="A87" s="1" t="s">
        <v>146</v>
      </c>
      <c r="B87" s="2" t="s">
        <v>147</v>
      </c>
      <c r="C87" s="3">
        <v>1058.21</v>
      </c>
    </row>
    <row r="88" spans="1:10" ht="63" x14ac:dyDescent="0.25">
      <c r="A88" s="1" t="s">
        <v>148</v>
      </c>
      <c r="B88" s="2" t="s">
        <v>149</v>
      </c>
      <c r="C88" s="3">
        <v>1724.3</v>
      </c>
    </row>
    <row r="89" spans="1:10" ht="78.75" x14ac:dyDescent="0.25">
      <c r="A89" s="1" t="s">
        <v>150</v>
      </c>
      <c r="B89" s="2" t="s">
        <v>151</v>
      </c>
      <c r="C89" s="3">
        <v>3147.1</v>
      </c>
    </row>
    <row r="90" spans="1:10" ht="31.5" x14ac:dyDescent="0.25">
      <c r="A90" s="1" t="s">
        <v>152</v>
      </c>
      <c r="B90" s="2" t="s">
        <v>153</v>
      </c>
      <c r="C90" s="3">
        <v>523.28599999999994</v>
      </c>
    </row>
    <row r="91" spans="1:10" ht="15.75" x14ac:dyDescent="0.25">
      <c r="A91" s="5" t="s">
        <v>154</v>
      </c>
      <c r="B91" s="6" t="s">
        <v>155</v>
      </c>
      <c r="C91" s="7">
        <v>9.3000000000000007</v>
      </c>
    </row>
    <row r="92" spans="1:10" ht="15.75" x14ac:dyDescent="0.25">
      <c r="A92" s="1" t="s">
        <v>156</v>
      </c>
      <c r="B92" s="2" t="s">
        <v>157</v>
      </c>
      <c r="C92" s="3">
        <v>9.3000000000000007</v>
      </c>
    </row>
    <row r="93" spans="1:10" ht="15.75" x14ac:dyDescent="0.25">
      <c r="A93" s="5" t="s">
        <v>158</v>
      </c>
      <c r="B93" s="6" t="s">
        <v>159</v>
      </c>
      <c r="C93" s="7">
        <v>43126303.032389998</v>
      </c>
    </row>
    <row r="94" spans="1:10" ht="31.5" x14ac:dyDescent="0.25">
      <c r="A94" s="5" t="s">
        <v>160</v>
      </c>
      <c r="B94" s="6" t="s">
        <v>161</v>
      </c>
      <c r="C94" s="7">
        <v>43130384.299999997</v>
      </c>
    </row>
    <row r="95" spans="1:10" ht="15.75" x14ac:dyDescent="0.25">
      <c r="A95" s="11" t="s">
        <v>162</v>
      </c>
      <c r="B95" s="12" t="s">
        <v>163</v>
      </c>
      <c r="C95" s="13">
        <v>39813610.200000003</v>
      </c>
      <c r="D95" s="14"/>
      <c r="E95" s="14"/>
      <c r="F95" s="14"/>
      <c r="G95" s="14"/>
      <c r="H95" s="14"/>
      <c r="I95" s="14"/>
      <c r="J95" s="14"/>
    </row>
    <row r="96" spans="1:10" ht="31.5" x14ac:dyDescent="0.25">
      <c r="A96" s="1" t="s">
        <v>164</v>
      </c>
      <c r="B96" s="2" t="s">
        <v>165</v>
      </c>
      <c r="C96" s="3">
        <v>39357697.200000003</v>
      </c>
    </row>
    <row r="97" spans="1:10" ht="47.25" x14ac:dyDescent="0.25">
      <c r="A97" s="1" t="s">
        <v>166</v>
      </c>
      <c r="B97" s="2" t="s">
        <v>167</v>
      </c>
      <c r="C97" s="3">
        <v>455913</v>
      </c>
    </row>
    <row r="98" spans="1:10" ht="31.5" x14ac:dyDescent="0.25">
      <c r="A98" s="11" t="s">
        <v>168</v>
      </c>
      <c r="B98" s="12" t="s">
        <v>169</v>
      </c>
      <c r="C98" s="13">
        <v>1641983.8</v>
      </c>
      <c r="D98" s="14"/>
      <c r="E98" s="14"/>
      <c r="F98" s="14"/>
      <c r="G98" s="14"/>
      <c r="H98" s="14"/>
      <c r="I98" s="14"/>
      <c r="J98" s="14"/>
    </row>
    <row r="99" spans="1:10" ht="31.5" x14ac:dyDescent="0.25">
      <c r="A99" s="1" t="s">
        <v>170</v>
      </c>
      <c r="B99" s="2" t="s">
        <v>171</v>
      </c>
      <c r="C99" s="3">
        <v>53119.4</v>
      </c>
    </row>
    <row r="100" spans="1:10" ht="47.25" x14ac:dyDescent="0.25">
      <c r="A100" s="1" t="s">
        <v>172</v>
      </c>
      <c r="B100" s="2" t="s">
        <v>173</v>
      </c>
      <c r="C100" s="3">
        <v>265911.90000000002</v>
      </c>
    </row>
    <row r="101" spans="1:10" ht="47.25" x14ac:dyDescent="0.25">
      <c r="A101" s="1" t="s">
        <v>174</v>
      </c>
      <c r="B101" s="2" t="s">
        <v>175</v>
      </c>
      <c r="C101" s="3">
        <v>11049.8</v>
      </c>
    </row>
    <row r="102" spans="1:10" ht="31.5" x14ac:dyDescent="0.25">
      <c r="A102" s="1" t="s">
        <v>176</v>
      </c>
      <c r="B102" s="2" t="s">
        <v>177</v>
      </c>
      <c r="C102" s="3">
        <v>3705.1</v>
      </c>
    </row>
    <row r="103" spans="1:10" ht="47.25" x14ac:dyDescent="0.25">
      <c r="A103" s="1" t="s">
        <v>178</v>
      </c>
      <c r="B103" s="2" t="s">
        <v>179</v>
      </c>
      <c r="C103" s="3">
        <v>179.3</v>
      </c>
    </row>
    <row r="104" spans="1:10" ht="47.25" x14ac:dyDescent="0.25">
      <c r="A104" s="1" t="s">
        <v>180</v>
      </c>
      <c r="B104" s="2" t="s">
        <v>181</v>
      </c>
      <c r="C104" s="3">
        <v>20789.7</v>
      </c>
    </row>
    <row r="105" spans="1:10" ht="63" x14ac:dyDescent="0.25">
      <c r="A105" s="1" t="s">
        <v>182</v>
      </c>
      <c r="B105" s="2" t="s">
        <v>183</v>
      </c>
      <c r="C105" s="3">
        <v>9939.5</v>
      </c>
    </row>
    <row r="106" spans="1:10" ht="47.25" x14ac:dyDescent="0.25">
      <c r="A106" s="1" t="s">
        <v>184</v>
      </c>
      <c r="B106" s="2" t="s">
        <v>185</v>
      </c>
      <c r="C106" s="3">
        <v>218182.6</v>
      </c>
    </row>
    <row r="107" spans="1:10" ht="78.75" x14ac:dyDescent="0.25">
      <c r="A107" s="1" t="s">
        <v>186</v>
      </c>
      <c r="B107" s="2" t="s">
        <v>187</v>
      </c>
      <c r="C107" s="3">
        <v>1451</v>
      </c>
    </row>
    <row r="108" spans="1:10" ht="47.25" x14ac:dyDescent="0.25">
      <c r="A108" s="1" t="s">
        <v>188</v>
      </c>
      <c r="B108" s="2" t="s">
        <v>189</v>
      </c>
      <c r="C108" s="3">
        <v>24983</v>
      </c>
    </row>
    <row r="109" spans="1:10" ht="47.25" x14ac:dyDescent="0.25">
      <c r="A109" s="1" t="s">
        <v>190</v>
      </c>
      <c r="B109" s="2" t="s">
        <v>191</v>
      </c>
      <c r="C109" s="3">
        <v>17060.400000000001</v>
      </c>
    </row>
    <row r="110" spans="1:10" ht="63" x14ac:dyDescent="0.25">
      <c r="A110" s="1" t="s">
        <v>192</v>
      </c>
      <c r="B110" s="2" t="s">
        <v>193</v>
      </c>
      <c r="C110" s="3">
        <v>2012.5</v>
      </c>
    </row>
    <row r="111" spans="1:10" ht="47.25" x14ac:dyDescent="0.25">
      <c r="A111" s="1" t="s">
        <v>194</v>
      </c>
      <c r="B111" s="2" t="s">
        <v>195</v>
      </c>
      <c r="C111" s="3">
        <v>5563.8</v>
      </c>
    </row>
    <row r="112" spans="1:10" ht="47.25" x14ac:dyDescent="0.25">
      <c r="A112" s="1" t="s">
        <v>196</v>
      </c>
      <c r="B112" s="2" t="s">
        <v>197</v>
      </c>
      <c r="C112" s="3">
        <v>3809.8</v>
      </c>
    </row>
    <row r="113" spans="1:10" ht="31.5" x14ac:dyDescent="0.25">
      <c r="A113" s="1" t="s">
        <v>198</v>
      </c>
      <c r="B113" s="2" t="s">
        <v>199</v>
      </c>
      <c r="C113" s="3">
        <v>17997.900000000001</v>
      </c>
    </row>
    <row r="114" spans="1:10" ht="47.25" x14ac:dyDescent="0.25">
      <c r="A114" s="1" t="s">
        <v>200</v>
      </c>
      <c r="B114" s="2" t="s">
        <v>201</v>
      </c>
      <c r="C114" s="3">
        <v>10946.1</v>
      </c>
    </row>
    <row r="115" spans="1:10" ht="31.5" x14ac:dyDescent="0.25">
      <c r="A115" s="1" t="s">
        <v>202</v>
      </c>
      <c r="B115" s="2" t="s">
        <v>203</v>
      </c>
      <c r="C115" s="3">
        <v>1880.3</v>
      </c>
    </row>
    <row r="116" spans="1:10" ht="31.5" x14ac:dyDescent="0.25">
      <c r="A116" s="1" t="s">
        <v>204</v>
      </c>
      <c r="B116" s="2" t="s">
        <v>205</v>
      </c>
      <c r="C116" s="3">
        <v>1299.3</v>
      </c>
    </row>
    <row r="117" spans="1:10" ht="63" x14ac:dyDescent="0.25">
      <c r="A117" s="1" t="s">
        <v>206</v>
      </c>
      <c r="B117" s="2" t="s">
        <v>207</v>
      </c>
      <c r="C117" s="3">
        <v>45662.9</v>
      </c>
    </row>
    <row r="118" spans="1:10" ht="63" x14ac:dyDescent="0.25">
      <c r="A118" s="1" t="s">
        <v>208</v>
      </c>
      <c r="B118" s="2" t="s">
        <v>209</v>
      </c>
      <c r="C118" s="3">
        <v>7601.7</v>
      </c>
    </row>
    <row r="119" spans="1:10" ht="47.25" x14ac:dyDescent="0.25">
      <c r="A119" s="1" t="s">
        <v>210</v>
      </c>
      <c r="B119" s="2" t="s">
        <v>211</v>
      </c>
      <c r="C119" s="3">
        <v>598367.5</v>
      </c>
    </row>
    <row r="120" spans="1:10" ht="47.25" x14ac:dyDescent="0.25">
      <c r="A120" s="1" t="s">
        <v>212</v>
      </c>
      <c r="B120" s="2" t="s">
        <v>213</v>
      </c>
      <c r="C120" s="3">
        <v>11115.3</v>
      </c>
    </row>
    <row r="121" spans="1:10" ht="31.5" x14ac:dyDescent="0.25">
      <c r="A121" s="1" t="s">
        <v>214</v>
      </c>
      <c r="B121" s="2" t="s">
        <v>215</v>
      </c>
      <c r="C121" s="3">
        <v>4785.2</v>
      </c>
    </row>
    <row r="122" spans="1:10" ht="47.25" x14ac:dyDescent="0.25">
      <c r="A122" s="1" t="s">
        <v>216</v>
      </c>
      <c r="B122" s="2" t="s">
        <v>217</v>
      </c>
      <c r="C122" s="3">
        <v>78593</v>
      </c>
    </row>
    <row r="123" spans="1:10" ht="47.25" x14ac:dyDescent="0.25">
      <c r="A123" s="1" t="s">
        <v>218</v>
      </c>
      <c r="B123" s="2" t="s">
        <v>219</v>
      </c>
      <c r="C123" s="3">
        <v>25505.599999999999</v>
      </c>
    </row>
    <row r="124" spans="1:10" ht="47.25" x14ac:dyDescent="0.25">
      <c r="A124" s="1" t="s">
        <v>220</v>
      </c>
      <c r="B124" s="2" t="s">
        <v>221</v>
      </c>
      <c r="C124" s="3">
        <v>130985.1</v>
      </c>
    </row>
    <row r="125" spans="1:10" ht="47.25" x14ac:dyDescent="0.25">
      <c r="A125" s="1" t="s">
        <v>222</v>
      </c>
      <c r="B125" s="2" t="s">
        <v>223</v>
      </c>
      <c r="C125" s="3">
        <v>65075.3</v>
      </c>
    </row>
    <row r="126" spans="1:10" ht="31.5" x14ac:dyDescent="0.25">
      <c r="A126" s="1" t="s">
        <v>224</v>
      </c>
      <c r="B126" s="2" t="s">
        <v>225</v>
      </c>
      <c r="C126" s="3">
        <v>4410.8</v>
      </c>
    </row>
    <row r="127" spans="1:10" ht="15.75" x14ac:dyDescent="0.25">
      <c r="A127" s="11" t="s">
        <v>226</v>
      </c>
      <c r="B127" s="12" t="s">
        <v>227</v>
      </c>
      <c r="C127" s="13">
        <v>1181792.8999999999</v>
      </c>
      <c r="D127" s="14"/>
      <c r="E127" s="14"/>
      <c r="F127" s="14"/>
      <c r="G127" s="14"/>
      <c r="H127" s="14"/>
      <c r="I127" s="14"/>
      <c r="J127" s="14"/>
    </row>
    <row r="128" spans="1:10" ht="47.25" x14ac:dyDescent="0.25">
      <c r="A128" s="1" t="s">
        <v>228</v>
      </c>
      <c r="B128" s="2" t="s">
        <v>229</v>
      </c>
      <c r="C128" s="3">
        <v>10638.9</v>
      </c>
    </row>
    <row r="129" spans="1:3" ht="47.25" x14ac:dyDescent="0.25">
      <c r="A129" s="1" t="s">
        <v>230</v>
      </c>
      <c r="B129" s="2" t="s">
        <v>231</v>
      </c>
      <c r="C129" s="3">
        <v>929.1</v>
      </c>
    </row>
    <row r="130" spans="1:3" ht="31.5" x14ac:dyDescent="0.25">
      <c r="A130" s="1" t="s">
        <v>232</v>
      </c>
      <c r="B130" s="2" t="s">
        <v>233</v>
      </c>
      <c r="C130" s="3">
        <v>7284.1</v>
      </c>
    </row>
    <row r="131" spans="1:3" ht="31.5" x14ac:dyDescent="0.25">
      <c r="A131" s="1" t="s">
        <v>234</v>
      </c>
      <c r="B131" s="2" t="s">
        <v>235</v>
      </c>
      <c r="C131" s="3">
        <v>222320.8</v>
      </c>
    </row>
    <row r="132" spans="1:3" ht="47.25" x14ac:dyDescent="0.25">
      <c r="A132" s="1" t="s">
        <v>236</v>
      </c>
      <c r="B132" s="2" t="s">
        <v>237</v>
      </c>
      <c r="C132" s="3">
        <v>320.89999999999998</v>
      </c>
    </row>
    <row r="133" spans="1:3" ht="47.25" x14ac:dyDescent="0.25">
      <c r="A133" s="1" t="s">
        <v>238</v>
      </c>
      <c r="B133" s="2" t="s">
        <v>239</v>
      </c>
      <c r="C133" s="3">
        <v>1002.6</v>
      </c>
    </row>
    <row r="134" spans="1:3" ht="47.25" x14ac:dyDescent="0.25">
      <c r="A134" s="1" t="s">
        <v>240</v>
      </c>
      <c r="B134" s="2" t="s">
        <v>241</v>
      </c>
      <c r="C134" s="3">
        <v>1160.4000000000001</v>
      </c>
    </row>
    <row r="135" spans="1:3" ht="63" x14ac:dyDescent="0.25">
      <c r="A135" s="1" t="s">
        <v>242</v>
      </c>
      <c r="B135" s="2" t="s">
        <v>243</v>
      </c>
      <c r="C135" s="3">
        <v>19806.2</v>
      </c>
    </row>
    <row r="136" spans="1:3" ht="47.25" x14ac:dyDescent="0.25">
      <c r="A136" s="1" t="s">
        <v>244</v>
      </c>
      <c r="B136" s="2" t="s">
        <v>245</v>
      </c>
      <c r="C136" s="3">
        <v>35.799999999999997</v>
      </c>
    </row>
    <row r="137" spans="1:3" ht="31.5" x14ac:dyDescent="0.25">
      <c r="A137" s="1" t="s">
        <v>246</v>
      </c>
      <c r="B137" s="2" t="s">
        <v>247</v>
      </c>
      <c r="C137" s="3">
        <v>270590</v>
      </c>
    </row>
    <row r="138" spans="1:3" ht="47.25" x14ac:dyDescent="0.25">
      <c r="A138" s="1" t="s">
        <v>248</v>
      </c>
      <c r="B138" s="2" t="s">
        <v>249</v>
      </c>
      <c r="C138" s="3">
        <v>3833.7</v>
      </c>
    </row>
    <row r="139" spans="1:3" ht="63" x14ac:dyDescent="0.25">
      <c r="A139" s="1" t="s">
        <v>250</v>
      </c>
      <c r="B139" s="2" t="s">
        <v>251</v>
      </c>
      <c r="C139" s="3">
        <v>4353</v>
      </c>
    </row>
    <row r="140" spans="1:3" ht="47.25" x14ac:dyDescent="0.25">
      <c r="A140" s="1" t="s">
        <v>252</v>
      </c>
      <c r="B140" s="2" t="s">
        <v>253</v>
      </c>
      <c r="C140" s="3">
        <v>177.6</v>
      </c>
    </row>
    <row r="141" spans="1:3" ht="47.25" x14ac:dyDescent="0.25">
      <c r="A141" s="1" t="s">
        <v>254</v>
      </c>
      <c r="B141" s="2" t="s">
        <v>255</v>
      </c>
      <c r="C141" s="3">
        <v>139858.20000000001</v>
      </c>
    </row>
    <row r="142" spans="1:3" ht="78.75" x14ac:dyDescent="0.25">
      <c r="A142" s="1" t="s">
        <v>256</v>
      </c>
      <c r="B142" s="2" t="s">
        <v>257</v>
      </c>
      <c r="C142" s="3">
        <v>203731.4</v>
      </c>
    </row>
    <row r="143" spans="1:3" ht="94.5" x14ac:dyDescent="0.25">
      <c r="A143" s="1" t="s">
        <v>258</v>
      </c>
      <c r="B143" s="2" t="s">
        <v>259</v>
      </c>
      <c r="C143" s="3">
        <v>99707.199999999997</v>
      </c>
    </row>
    <row r="144" spans="1:3" ht="31.5" x14ac:dyDescent="0.25">
      <c r="A144" s="1" t="s">
        <v>260</v>
      </c>
      <c r="B144" s="2" t="s">
        <v>261</v>
      </c>
      <c r="C144" s="3">
        <v>6819.7</v>
      </c>
    </row>
    <row r="145" spans="1:10" ht="47.25" x14ac:dyDescent="0.25">
      <c r="A145" s="1" t="s">
        <v>262</v>
      </c>
      <c r="B145" s="2" t="s">
        <v>263</v>
      </c>
      <c r="C145" s="3">
        <v>95454.7</v>
      </c>
    </row>
    <row r="146" spans="1:10" ht="31.5" x14ac:dyDescent="0.25">
      <c r="A146" s="1" t="s">
        <v>264</v>
      </c>
      <c r="B146" s="2" t="s">
        <v>265</v>
      </c>
      <c r="C146" s="3">
        <v>93768.6</v>
      </c>
    </row>
    <row r="147" spans="1:10" ht="15.75" x14ac:dyDescent="0.25">
      <c r="A147" s="11" t="s">
        <v>266</v>
      </c>
      <c r="B147" s="12" t="s">
        <v>267</v>
      </c>
      <c r="C147" s="13">
        <v>492997.4</v>
      </c>
      <c r="D147" s="14"/>
      <c r="E147" s="14"/>
      <c r="F147" s="14"/>
      <c r="G147" s="14"/>
      <c r="H147" s="14"/>
      <c r="I147" s="14"/>
      <c r="J147" s="14"/>
    </row>
    <row r="148" spans="1:10" ht="47.25" x14ac:dyDescent="0.25">
      <c r="A148" s="1" t="s">
        <v>268</v>
      </c>
      <c r="B148" s="2" t="s">
        <v>269</v>
      </c>
      <c r="C148" s="3">
        <v>4711.2</v>
      </c>
    </row>
    <row r="149" spans="1:10" ht="47.25" x14ac:dyDescent="0.25">
      <c r="A149" s="1" t="s">
        <v>270</v>
      </c>
      <c r="B149" s="2" t="s">
        <v>271</v>
      </c>
      <c r="C149" s="3">
        <v>4851.2</v>
      </c>
    </row>
    <row r="150" spans="1:10" ht="31.5" x14ac:dyDescent="0.25">
      <c r="A150" s="1" t="s">
        <v>272</v>
      </c>
      <c r="B150" s="2" t="s">
        <v>273</v>
      </c>
      <c r="C150" s="3">
        <v>449586.4</v>
      </c>
    </row>
    <row r="151" spans="1:10" ht="47.25" x14ac:dyDescent="0.25">
      <c r="A151" s="1" t="s">
        <v>274</v>
      </c>
      <c r="B151" s="2" t="s">
        <v>275</v>
      </c>
      <c r="C151" s="3">
        <v>33848.6</v>
      </c>
    </row>
    <row r="152" spans="1:10" ht="31.5" x14ac:dyDescent="0.25">
      <c r="A152" s="5" t="s">
        <v>276</v>
      </c>
      <c r="B152" s="6" t="s">
        <v>277</v>
      </c>
      <c r="C152" s="7">
        <v>-4081.2676099999999</v>
      </c>
    </row>
    <row r="153" spans="1:10" ht="15.75" x14ac:dyDescent="0.25">
      <c r="A153" s="8"/>
      <c r="B153" s="9" t="s">
        <v>278</v>
      </c>
      <c r="C153" s="10">
        <v>64834824.602389999</v>
      </c>
    </row>
    <row r="154" spans="1:10" ht="15.75" x14ac:dyDescent="0.25">
      <c r="C154" s="28" t="s">
        <v>7</v>
      </c>
    </row>
    <row r="155" spans="1:10" ht="14.85" customHeight="1" x14ac:dyDescent="0.25">
      <c r="C155" s="3">
        <v>2823905.7645200002</v>
      </c>
    </row>
    <row r="156" spans="1:10" ht="14.85" customHeight="1" x14ac:dyDescent="0.25">
      <c r="C156" s="3">
        <f>C153-C93</f>
        <v>21708521.57</v>
      </c>
    </row>
    <row r="157" spans="1:10" ht="14.85" customHeight="1" x14ac:dyDescent="0.25">
      <c r="C157" s="3"/>
    </row>
    <row r="158" spans="1:10" ht="14.85" customHeight="1" x14ac:dyDescent="0.25">
      <c r="C158" s="30"/>
    </row>
    <row r="159" spans="1:10" ht="14.85" customHeight="1" x14ac:dyDescent="0.25">
      <c r="C159" s="30">
        <f>C155/C156*100</f>
        <v>13.008282279445895</v>
      </c>
    </row>
    <row r="160" spans="1:10" ht="14.85" customHeight="1" x14ac:dyDescent="0.25">
      <c r="C160" s="30"/>
    </row>
    <row r="161" spans="3:3" ht="14.85" customHeight="1" x14ac:dyDescent="0.25">
      <c r="C161" s="30"/>
    </row>
    <row r="162" spans="3:3" ht="14.85" customHeight="1" x14ac:dyDescent="0.25">
      <c r="C162" s="30"/>
    </row>
    <row r="163" spans="3:3" ht="14.85" customHeight="1" x14ac:dyDescent="0.25">
      <c r="C163" s="30"/>
    </row>
  </sheetData>
  <mergeCells count="3">
    <mergeCell ref="A15:C15"/>
    <mergeCell ref="B5:C5"/>
    <mergeCell ref="B12:C12"/>
  </mergeCells>
  <pageMargins left="0.70866141732283472" right="0.70866141732283472" top="0.53" bottom="0.56000000000000005"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2018-01-29T21:17:45Z</dcterms:modified>
</cp:coreProperties>
</file>